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绩效自评表" sheetId="2" r:id="rId1"/>
  </sheets>
  <definedNames>
    <definedName name="_xlnm.Print_Area" localSheetId="0">项目支出绩效自评表!$A$1:$N$30</definedName>
  </definedNames>
  <calcPr calcId="144525"/>
</workbook>
</file>

<file path=xl/sharedStrings.xml><?xml version="1.0" encoding="utf-8"?>
<sst xmlns="http://schemas.openxmlformats.org/spreadsheetml/2006/main" count="92" uniqueCount="77">
  <si>
    <r>
      <rPr>
        <sz val="18"/>
        <color theme="1"/>
        <rFont val="方正小标宋简体"/>
        <charset val="134"/>
      </rPr>
      <t xml:space="preserve">                                       项目支出绩效自评表（2024年度）  </t>
    </r>
    <r>
      <rPr>
        <sz val="18"/>
        <color theme="1"/>
        <rFont val="仿宋_GB2312"/>
        <charset val="134"/>
      </rPr>
      <t xml:space="preserve">            </t>
    </r>
  </si>
  <si>
    <t>单位名称（盖章）：</t>
  </si>
  <si>
    <t>项目名称</t>
  </si>
  <si>
    <t>设备设施运行维护</t>
  </si>
  <si>
    <t>主管部门</t>
  </si>
  <si>
    <t>北京市水务局</t>
  </si>
  <si>
    <t>实施单位</t>
  </si>
  <si>
    <t>北京市水务局综合事务中心</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</si>
  <si>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</si>
  <si>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</si>
  <si>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</si>
  <si>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</si>
  <si>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</si>
  <si>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</si>
  <si>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</si>
  <si>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</si>
  <si>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</si>
  <si>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</si>
  <si>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</si>
  <si>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</si>
  <si>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</si>
  <si>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</si>
  <si>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</si>
  <si>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通过机关办公楼等设备设施运行维护工作以及各管理所网络安全运维工作，保障机关办公楼和各管理所设备设施安全平稳运行和网络系统的安全，满足规范化服务的要求，达到提升服务保障能力的效果。
</t>
  </si>
  <si>
    <t>通过局办公楼内中央空调维保、车库及安防自控系统维保、配电室维护、消防系统维保及消防、电气检测，办公区视频系统安全防护和计算机网络安全，达到保障中心所管辖区域所有设备设施维护保养工作顺利开展，保证设备设施安全平稳运行。</t>
  </si>
  <si>
    <t>绩效指标</t>
  </si>
  <si>
    <t>一级指标</t>
  </si>
  <si>
    <t>二级
指标</t>
  </si>
  <si>
    <t>三级指标</t>
  </si>
  <si>
    <t>年度
指标值</t>
  </si>
  <si>
    <t>实际
完成值</t>
  </si>
  <si>
    <t>偏差原因分析及改进措施</t>
  </si>
  <si>
    <t>产出
指标</t>
  </si>
  <si>
    <t>数量
指标</t>
  </si>
  <si>
    <t>指标1:空调维保数量</t>
  </si>
  <si>
    <t>＝425台</t>
  </si>
  <si>
    <t>425台</t>
  </si>
  <si>
    <t>指标2:配电室维护数量</t>
  </si>
  <si>
    <t>=2个</t>
  </si>
  <si>
    <t>2个</t>
  </si>
  <si>
    <t>指标3:视频安防系统维护</t>
  </si>
  <si>
    <t>=3个</t>
  </si>
  <si>
    <t>3个</t>
  </si>
  <si>
    <t>指标4:维护车位数量</t>
  </si>
  <si>
    <t>=101个</t>
  </si>
  <si>
    <t>101个</t>
  </si>
  <si>
    <t>指标5:维护电梯数量</t>
  </si>
  <si>
    <t>=5部</t>
  </si>
  <si>
    <t>5部</t>
  </si>
  <si>
    <t>指标6:维护监控系统路数</t>
  </si>
  <si>
    <t>=97路</t>
  </si>
  <si>
    <t>97路</t>
  </si>
  <si>
    <t>指标7:信息化运维数量</t>
  </si>
  <si>
    <t>=6个</t>
  </si>
  <si>
    <t>6个</t>
  </si>
  <si>
    <t>质量
指标</t>
  </si>
  <si>
    <t>指标1:设备设施安全运行率</t>
  </si>
  <si>
    <t>≥98%</t>
  </si>
  <si>
    <t>指标2:设备设施正常使用率</t>
  </si>
  <si>
    <t>时效指标</t>
  </si>
  <si>
    <t>指标1：</t>
  </si>
  <si>
    <t>成本指标</t>
  </si>
  <si>
    <t>经济成本指标</t>
  </si>
  <si>
    <t>指标1：项目总成本</t>
  </si>
  <si>
    <t>≤164.261578万元</t>
  </si>
  <si>
    <t>154.737317万元</t>
  </si>
  <si>
    <t>效益
指标</t>
  </si>
  <si>
    <t>经济效益指标</t>
  </si>
  <si>
    <t>社会效益指标</t>
  </si>
  <si>
    <t>指标1：保证服务保障区域内设备设施正常运转</t>
  </si>
  <si>
    <t>优</t>
  </si>
  <si>
    <t>指标2：通过设备设施维护保养工作的有效开展，服务保障能力得到提升</t>
  </si>
  <si>
    <t>生态效益指标</t>
  </si>
  <si>
    <t>可持续影响指标</t>
  </si>
  <si>
    <t>满意度指标</t>
  </si>
  <si>
    <t>服务对象满意度指标</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</si>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</sst>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sz val="11"/>
      <color theme="1"/>
      <name val="仿宋_GB2312"/>
      <charset val="134"/>
    </font>
    <font>
      <sz val="18"/>
      <color theme="1"/>
      <name val="方正小标宋简体"/>
      <charset val="134"/>
    </font>
    <font>
      <sz val="10"/>
      <color theme="1"/>
      <name val="仿宋_GB2312"/>
      <charset val="134"/>
    </font>
    <font>
      <sz val="10"/>
      <color rgb="FF000000"/>
      <name val="仿宋_GB2312"/>
      <charset val="134"/>
    </font>
    <font>
      <sz val="9"/>
      <color theme="1"/>
      <name val="仿宋_GB2312"/>
      <charset val="134"/>
    </font>
    <font>
      <sz val="10"/>
      <color theme="1"/>
      <name val="宋体"/>
      <charset val="134"/>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18"/>
      <color theme="1"/>
      <name val="仿宋_GB2312"/>
      <charset val="134"/>
    </font>
  </fonts>
  <fills count="33">
    <fill>
      <patternFill patternType="none"/>
    </fill>
    <fill>
      <patternFill patternType="gray125"/>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2" fillId="9" borderId="0" applyNumberFormat="0" applyBorder="0" applyAlignment="0" applyProtection="0">
      <alignment vertical="center"/>
    </xf>
    <xf numFmtId="0" fontId="12" fillId="16" borderId="0" applyNumberFormat="0" applyBorder="0" applyAlignment="0" applyProtection="0">
      <alignment vertical="center"/>
    </xf>
    <xf numFmtId="0" fontId="7" fillId="26" borderId="0" applyNumberFormat="0" applyBorder="0" applyAlignment="0" applyProtection="0">
      <alignment vertical="center"/>
    </xf>
    <xf numFmtId="0" fontId="12" fillId="10" borderId="0" applyNumberFormat="0" applyBorder="0" applyAlignment="0" applyProtection="0">
      <alignment vertical="center"/>
    </xf>
    <xf numFmtId="0" fontId="12" fillId="18" borderId="0" applyNumberFormat="0" applyBorder="0" applyAlignment="0" applyProtection="0">
      <alignment vertical="center"/>
    </xf>
    <xf numFmtId="0" fontId="7" fillId="17" borderId="0" applyNumberFormat="0" applyBorder="0" applyAlignment="0" applyProtection="0">
      <alignment vertical="center"/>
    </xf>
    <xf numFmtId="0" fontId="12" fillId="14" borderId="0" applyNumberFormat="0" applyBorder="0" applyAlignment="0" applyProtection="0">
      <alignment vertical="center"/>
    </xf>
    <xf numFmtId="0" fontId="9"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10" applyNumberFormat="0" applyFill="0" applyAlignment="0" applyProtection="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9" fillId="0" borderId="0" applyNumberFormat="0" applyFill="0" applyBorder="0" applyAlignment="0" applyProtection="0">
      <alignment vertical="center"/>
    </xf>
    <xf numFmtId="0" fontId="12" fillId="19" borderId="0" applyNumberFormat="0" applyBorder="0" applyAlignment="0" applyProtection="0">
      <alignment vertical="center"/>
    </xf>
    <xf numFmtId="0" fontId="7" fillId="15" borderId="0" applyNumberFormat="0" applyBorder="0" applyAlignment="0" applyProtection="0">
      <alignment vertical="center"/>
    </xf>
    <xf numFmtId="0" fontId="18" fillId="0" borderId="10" applyNumberFormat="0" applyFill="0" applyAlignment="0" applyProtection="0">
      <alignment vertical="center"/>
    </xf>
    <xf numFmtId="0" fontId="21" fillId="0" borderId="0" applyNumberFormat="0" applyFill="0" applyBorder="0" applyAlignment="0" applyProtection="0">
      <alignment vertical="center"/>
    </xf>
    <xf numFmtId="0" fontId="12" fillId="23" borderId="0" applyNumberFormat="0" applyBorder="0" applyAlignment="0" applyProtection="0">
      <alignment vertical="center"/>
    </xf>
    <xf numFmtId="44" fontId="0" fillId="0" borderId="0" applyFont="0" applyFill="0" applyBorder="0" applyAlignment="0" applyProtection="0">
      <alignment vertical="center"/>
    </xf>
    <xf numFmtId="0" fontId="12" fillId="22" borderId="0" applyNumberFormat="0" applyBorder="0" applyAlignment="0" applyProtection="0">
      <alignment vertical="center"/>
    </xf>
    <xf numFmtId="0" fontId="15" fillId="12" borderId="7" applyNumberFormat="0" applyAlignment="0" applyProtection="0">
      <alignment vertical="center"/>
    </xf>
    <xf numFmtId="0" fontId="22"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7" borderId="0" applyNumberFormat="0" applyBorder="0" applyAlignment="0" applyProtection="0">
      <alignment vertical="center"/>
    </xf>
    <xf numFmtId="0" fontId="12" fillId="25" borderId="0" applyNumberFormat="0" applyBorder="0" applyAlignment="0" applyProtection="0">
      <alignment vertical="center"/>
    </xf>
    <xf numFmtId="0" fontId="7" fillId="28" borderId="0" applyNumberFormat="0" applyBorder="0" applyAlignment="0" applyProtection="0">
      <alignment vertical="center"/>
    </xf>
    <xf numFmtId="0" fontId="23" fillId="30" borderId="7" applyNumberFormat="0" applyAlignment="0" applyProtection="0">
      <alignment vertical="center"/>
    </xf>
    <xf numFmtId="0" fontId="16" fillId="12" borderId="8" applyNumberFormat="0" applyAlignment="0" applyProtection="0">
      <alignment vertical="center"/>
    </xf>
    <xf numFmtId="0" fontId="24" fillId="31" borderId="12" applyNumberFormat="0" applyAlignment="0" applyProtection="0">
      <alignment vertical="center"/>
    </xf>
    <xf numFmtId="0" fontId="25" fillId="0" borderId="13" applyNumberFormat="0" applyFill="0" applyAlignment="0" applyProtection="0">
      <alignment vertical="center"/>
    </xf>
    <xf numFmtId="0" fontId="7" fillId="7" borderId="0" applyNumberFormat="0" applyBorder="0" applyAlignment="0" applyProtection="0">
      <alignment vertical="center"/>
    </xf>
    <xf numFmtId="0" fontId="7" fillId="32" borderId="0" applyNumberFormat="0" applyBorder="0" applyAlignment="0" applyProtection="0">
      <alignment vertical="center"/>
    </xf>
    <xf numFmtId="0" fontId="0" fillId="13" borderId="9" applyNumberFormat="0" applyFont="0" applyAlignment="0" applyProtection="0">
      <alignment vertical="center"/>
    </xf>
    <xf numFmtId="0" fontId="11" fillId="0" borderId="0" applyNumberFormat="0" applyFill="0" applyBorder="0" applyAlignment="0" applyProtection="0">
      <alignment vertical="center"/>
    </xf>
    <xf numFmtId="0" fontId="10" fillId="5" borderId="0" applyNumberFormat="0" applyBorder="0" applyAlignment="0" applyProtection="0">
      <alignment vertical="center"/>
    </xf>
    <xf numFmtId="0" fontId="9" fillId="0" borderId="0" applyNumberFormat="0" applyFill="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12" fillId="8" borderId="0" applyNumberFormat="0" applyBorder="0" applyAlignment="0" applyProtection="0">
      <alignment vertical="center"/>
    </xf>
    <xf numFmtId="0" fontId="20" fillId="21" borderId="0" applyNumberFormat="0" applyBorder="0" applyAlignment="0" applyProtection="0">
      <alignment vertical="center"/>
    </xf>
    <xf numFmtId="0" fontId="7" fillId="2" borderId="0" applyNumberFormat="0" applyBorder="0" applyAlignment="0" applyProtection="0">
      <alignment vertical="center"/>
    </xf>
    <xf numFmtId="0" fontId="12" fillId="11" borderId="0" applyNumberFormat="0" applyBorder="0" applyAlignment="0" applyProtection="0">
      <alignment vertical="center"/>
    </xf>
    <xf numFmtId="0" fontId="7" fillId="29" borderId="0" applyNumberFormat="0" applyBorder="0" applyAlignment="0" applyProtection="0">
      <alignment vertical="center"/>
    </xf>
    <xf numFmtId="0" fontId="12" fillId="24" borderId="0" applyNumberFormat="0" applyBorder="0" applyAlignment="0" applyProtection="0">
      <alignment vertical="center"/>
    </xf>
    <xf numFmtId="0" fontId="7" fillId="20"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textRotation="255"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right" vertical="center" wrapText="1"/>
    </xf>
    <xf numFmtId="9" fontId="3" fillId="0" borderId="1" xfId="0" applyNumberFormat="1" applyFont="1" applyBorder="1" applyAlignment="1">
      <alignment horizontal="center" vertical="center" wrapText="1"/>
    </xf>
    <xf numFmtId="10" fontId="3" fillId="0" borderId="1" xfId="11"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lignment vertical="center"/>
    </xf>
    <xf numFmtId="0" fontId="3" fillId="0" borderId="1" xfId="0" applyFont="1" applyBorder="1" applyAlignment="1" quotePrefix="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zoomScale="120" zoomScaleNormal="120" topLeftCell="A20" workbookViewId="0">
      <selection activeCell="K26" sqref="K26:L26"/>
    </sheetView>
  </sheetViews>
  <sheetFormatPr defaultColWidth="9" defaultRowHeight="13.5"/>
  <cols>
    <col min="1" max="1" width="5.09166666666667" customWidth="1"/>
    <col min="2" max="2" width="6" customWidth="1"/>
    <col min="3" max="3" width="9.125" customWidth="1"/>
    <col min="4" max="4" width="7.875" customWidth="1"/>
    <col min="5" max="5" width="10" customWidth="1"/>
    <col min="6" max="6" width="9.375" customWidth="1"/>
    <col min="7" max="7" width="16.125" customWidth="1"/>
    <col min="8" max="8" width="13.9083333333333" customWidth="1"/>
    <col min="9" max="9" width="7.45" customWidth="1"/>
    <col min="10" max="10" width="3.09166666666667" customWidth="1"/>
    <col min="11" max="11" width="1.45" customWidth="1"/>
    <col min="12" max="12" width="4" customWidth="1"/>
    <col min="13" max="13" width="4.90833333333333" customWidth="1"/>
  </cols>
  <sheetData>
    <row r="1" ht="36" customHeight="1" spans="1:14">
      <c r="A1" s="2" t="s">
        <v>0</v>
      </c>
      <c r="B1" s="2"/>
      <c r="C1" s="2"/>
      <c r="D1" s="2"/>
      <c r="E1" s="2"/>
      <c r="F1" s="2"/>
      <c r="G1" s="2"/>
      <c r="H1" s="2"/>
      <c r="I1" s="2"/>
      <c r="J1" s="2"/>
      <c r="K1" s="2"/>
      <c r="L1" s="2"/>
      <c r="M1" s="2"/>
      <c r="N1" s="2"/>
    </row>
    <row r="2" s="1" customFormat="1" ht="17" customHeight="1" spans="1:14">
      <c r="A2" s="3" t="s">
        <v>1</v>
      </c>
      <c r="B2" s="3"/>
      <c r="C2" s="3"/>
      <c r="D2" s="4"/>
      <c r="E2" s="4"/>
      <c r="F2" s="4"/>
      <c r="G2" s="4"/>
      <c r="H2" s="3"/>
      <c r="I2" s="4"/>
      <c r="J2" s="4"/>
      <c r="K2" s="4"/>
      <c r="L2" s="4"/>
      <c r="M2" s="4"/>
      <c r="N2" s="4"/>
    </row>
    <row r="3" ht="15" customHeight="1" spans="1:14">
      <c r="A3" s="5" t="s">
        <v>2</v>
      </c>
      <c r="B3" s="5"/>
      <c r="C3" s="6" t="s">
        <v>3</v>
      </c>
      <c r="D3" s="6"/>
      <c r="E3" s="6"/>
      <c r="F3" s="6"/>
      <c r="G3" s="6"/>
      <c r="H3" s="6"/>
      <c r="I3" s="6"/>
      <c r="J3" s="6"/>
      <c r="K3" s="6"/>
      <c r="L3" s="6"/>
      <c r="M3" s="6"/>
      <c r="N3" s="6"/>
    </row>
    <row r="4" ht="15" customHeight="1" spans="1:14">
      <c r="A4" s="5" t="s">
        <v>4</v>
      </c>
      <c r="B4" s="5"/>
      <c r="C4" s="5" t="s">
        <v>5</v>
      </c>
      <c r="D4" s="5"/>
      <c r="E4" s="5"/>
      <c r="F4" s="5"/>
      <c r="G4" s="5"/>
      <c r="H4" s="5" t="s">
        <v>6</v>
      </c>
      <c r="I4" s="5"/>
      <c r="J4" s="5" t="s">
        <v>7</v>
      </c>
      <c r="K4" s="5"/>
      <c r="L4" s="5"/>
      <c r="M4" s="5"/>
      <c r="N4" s="5"/>
    </row>
    <row r="5" ht="33" customHeight="1" spans="1:14">
      <c r="A5" s="5" t="s">
        <v>8</v>
      </c>
      <c r="B5" s="5"/>
      <c r="C5" s="5"/>
      <c r="D5" s="5"/>
      <c r="E5" s="5" t="s">
        <v>9</v>
      </c>
      <c r="F5" s="5" t="s">
        <v>10</v>
      </c>
      <c r="G5" s="5"/>
      <c r="H5" s="5" t="s">
        <v>11</v>
      </c>
      <c r="I5" s="5"/>
      <c r="J5" s="5" t="s">
        <v>12</v>
      </c>
      <c r="K5" s="5"/>
      <c r="L5" s="5" t="s">
        <v>13</v>
      </c>
      <c r="M5" s="5"/>
      <c r="N5" s="5" t="s">
        <v>14</v>
      </c>
    </row>
    <row r="6" ht="18" customHeight="1" spans="1:14">
      <c r="A6" s="5"/>
      <c r="B6" s="5"/>
      <c r="C6" s="7" t="s">
        <v>15</v>
      </c>
      <c r="D6" s="7"/>
      <c r="E6" s="14">
        <f t="shared" ref="E6:I6" si="0">SUM(E7:E9)</f>
        <v>173.235322</v>
      </c>
      <c r="F6" s="14">
        <f>SUM(F7:G9)</f>
        <v>157.373644</v>
      </c>
      <c r="G6" s="14">
        <f t="shared" si="0"/>
        <v>0</v>
      </c>
      <c r="H6" s="14">
        <f>SUM(H7:I9)</f>
        <v>154.737317</v>
      </c>
      <c r="I6" s="14">
        <f t="shared" si="0"/>
        <v>0</v>
      </c>
      <c r="J6" s="5">
        <v>10</v>
      </c>
      <c r="K6" s="5"/>
      <c r="L6" s="16">
        <f t="shared" ref="L6:L7" si="1">ROUND(H6/F6,4)</f>
        <v>0.9832</v>
      </c>
      <c r="M6" s="16"/>
      <c r="N6" s="5">
        <f>ROUND(J6*L6,2)</f>
        <v>9.83</v>
      </c>
    </row>
    <row r="7" ht="26" customHeight="1" spans="1:14">
      <c r="A7" s="5"/>
      <c r="B7" s="5"/>
      <c r="C7" s="5" t="s">
        <v>16</v>
      </c>
      <c r="D7" s="5"/>
      <c r="E7" s="14">
        <v>173.235322</v>
      </c>
      <c r="F7" s="14">
        <v>157.373644</v>
      </c>
      <c r="G7" s="14"/>
      <c r="H7" s="14">
        <v>154.737317</v>
      </c>
      <c r="I7" s="14"/>
      <c r="J7" s="5" t="s">
        <v>17</v>
      </c>
      <c r="K7" s="5"/>
      <c r="L7" s="16">
        <f t="shared" si="1"/>
        <v>0.9832</v>
      </c>
      <c r="M7" s="16"/>
      <c r="N7" s="5" t="s">
        <v>17</v>
      </c>
    </row>
    <row r="8" ht="32" customHeight="1" spans="1:14">
      <c r="A8" s="5"/>
      <c r="B8" s="5"/>
      <c r="C8" s="5" t="s">
        <v>18</v>
      </c>
      <c r="D8" s="5"/>
      <c r="E8" s="14"/>
      <c r="F8" s="14"/>
      <c r="G8" s="14"/>
      <c r="H8" s="14"/>
      <c r="I8" s="14"/>
      <c r="J8" s="5" t="s">
        <v>17</v>
      </c>
      <c r="K8" s="5"/>
      <c r="L8" s="16"/>
      <c r="M8" s="16"/>
      <c r="N8" s="5" t="s">
        <v>17</v>
      </c>
    </row>
    <row r="9" ht="26" customHeight="1" spans="1:14">
      <c r="A9" s="5"/>
      <c r="B9" s="5"/>
      <c r="C9" s="5" t="s">
        <v>19</v>
      </c>
      <c r="D9" s="5"/>
      <c r="E9" s="14"/>
      <c r="F9" s="14"/>
      <c r="G9" s="14"/>
      <c r="H9" s="14"/>
      <c r="I9" s="14"/>
      <c r="J9" s="5" t="s">
        <v>17</v>
      </c>
      <c r="K9" s="5"/>
      <c r="L9" s="16"/>
      <c r="M9" s="16"/>
      <c r="N9" s="5" t="s">
        <v>17</v>
      </c>
    </row>
    <row r="10" ht="15" customHeight="1" spans="1:14">
      <c r="A10" s="5" t="s">
        <v>20</v>
      </c>
      <c r="B10" s="5" t="s">
        <v>21</v>
      </c>
      <c r="C10" s="5"/>
      <c r="D10" s="5"/>
      <c r="E10" s="5"/>
      <c r="F10" s="5"/>
      <c r="G10" s="5"/>
      <c r="H10" s="5" t="s">
        <v>22</v>
      </c>
      <c r="I10" s="5"/>
      <c r="J10" s="5"/>
      <c r="K10" s="5"/>
      <c r="L10" s="5"/>
      <c r="M10" s="5"/>
      <c r="N10" s="5"/>
    </row>
    <row r="11" ht="114" customHeight="1" spans="1:14">
      <c r="A11" s="5"/>
      <c r="B11" s="6" t="s">
        <v>23</v>
      </c>
      <c r="C11" s="6"/>
      <c r="D11" s="6"/>
      <c r="E11" s="6"/>
      <c r="F11" s="6"/>
      <c r="G11" s="6"/>
      <c r="H11" s="6" t="s">
        <v>24</v>
      </c>
      <c r="I11" s="6"/>
      <c r="J11" s="6"/>
      <c r="K11" s="6"/>
      <c r="L11" s="6"/>
      <c r="M11" s="6"/>
      <c r="N11" s="6"/>
    </row>
    <row r="12" ht="41" customHeight="1" spans="1:14">
      <c r="A12" s="8" t="s">
        <v>25</v>
      </c>
      <c r="B12" s="5" t="s">
        <v>26</v>
      </c>
      <c r="C12" s="5" t="s">
        <v>27</v>
      </c>
      <c r="D12" s="5" t="s">
        <v>28</v>
      </c>
      <c r="E12" s="5"/>
      <c r="F12" s="5"/>
      <c r="G12" s="5" t="s">
        <v>29</v>
      </c>
      <c r="H12" s="5" t="s">
        <v>30</v>
      </c>
      <c r="I12" s="5" t="s">
        <v>12</v>
      </c>
      <c r="J12" s="5"/>
      <c r="K12" s="5" t="s">
        <v>14</v>
      </c>
      <c r="L12" s="5"/>
      <c r="M12" s="5" t="s">
        <v>31</v>
      </c>
      <c r="N12" s="5"/>
    </row>
    <row r="13" ht="15" customHeight="1" spans="1:14">
      <c r="A13" s="8"/>
      <c r="B13" s="9" t="s">
        <v>32</v>
      </c>
      <c r="C13" s="5" t="s">
        <v>33</v>
      </c>
      <c r="D13" s="10" t="s">
        <v>34</v>
      </c>
      <c r="E13" s="10"/>
      <c r="F13" s="10"/>
      <c r="G13" s="21" t="s">
        <v>35</v>
      </c>
      <c r="H13" s="5" t="s">
        <v>36</v>
      </c>
      <c r="I13" s="5">
        <v>5</v>
      </c>
      <c r="J13" s="5"/>
      <c r="K13" s="5">
        <v>5</v>
      </c>
      <c r="L13" s="5"/>
      <c r="M13" s="5"/>
      <c r="N13" s="5"/>
    </row>
    <row r="14" ht="15" customHeight="1" spans="1:14">
      <c r="A14" s="8"/>
      <c r="B14" s="11"/>
      <c r="C14" s="5"/>
      <c r="D14" s="10" t="s">
        <v>37</v>
      </c>
      <c r="E14" s="10"/>
      <c r="F14" s="10"/>
      <c r="G14" s="21" t="s">
        <v>38</v>
      </c>
      <c r="H14" s="5" t="s">
        <v>39</v>
      </c>
      <c r="I14" s="5">
        <v>5</v>
      </c>
      <c r="J14" s="5"/>
      <c r="K14" s="5">
        <v>5</v>
      </c>
      <c r="L14" s="5"/>
      <c r="M14" s="5"/>
      <c r="N14" s="5"/>
    </row>
    <row r="15" ht="15" customHeight="1" spans="1:14">
      <c r="A15" s="8"/>
      <c r="B15" s="11"/>
      <c r="C15" s="5"/>
      <c r="D15" s="10" t="s">
        <v>40</v>
      </c>
      <c r="E15" s="10"/>
      <c r="F15" s="10"/>
      <c r="G15" s="21" t="s">
        <v>41</v>
      </c>
      <c r="H15" s="5" t="s">
        <v>42</v>
      </c>
      <c r="I15" s="17">
        <v>5</v>
      </c>
      <c r="J15" s="18"/>
      <c r="K15" s="17">
        <v>5</v>
      </c>
      <c r="L15" s="18"/>
      <c r="M15" s="5"/>
      <c r="N15" s="5"/>
    </row>
    <row r="16" ht="15" customHeight="1" spans="1:14">
      <c r="A16" s="8"/>
      <c r="B16" s="11"/>
      <c r="C16" s="5"/>
      <c r="D16" s="10" t="s">
        <v>43</v>
      </c>
      <c r="E16" s="10"/>
      <c r="F16" s="10"/>
      <c r="G16" s="21" t="s">
        <v>44</v>
      </c>
      <c r="H16" s="5" t="s">
        <v>45</v>
      </c>
      <c r="I16" s="17">
        <v>5</v>
      </c>
      <c r="J16" s="18"/>
      <c r="K16" s="17">
        <v>5</v>
      </c>
      <c r="L16" s="18"/>
      <c r="M16" s="5"/>
      <c r="N16" s="5"/>
    </row>
    <row r="17" ht="15" customHeight="1" spans="1:14">
      <c r="A17" s="8"/>
      <c r="B17" s="11"/>
      <c r="C17" s="5"/>
      <c r="D17" s="10" t="s">
        <v>46</v>
      </c>
      <c r="E17" s="10"/>
      <c r="F17" s="10"/>
      <c r="G17" s="21" t="s">
        <v>47</v>
      </c>
      <c r="H17" s="5" t="s">
        <v>48</v>
      </c>
      <c r="I17" s="17">
        <v>5</v>
      </c>
      <c r="J17" s="18"/>
      <c r="K17" s="17">
        <v>5</v>
      </c>
      <c r="L17" s="18"/>
      <c r="M17" s="5"/>
      <c r="N17" s="5"/>
    </row>
    <row r="18" ht="15" customHeight="1" spans="1:14">
      <c r="A18" s="8"/>
      <c r="B18" s="11"/>
      <c r="C18" s="5"/>
      <c r="D18" s="10" t="s">
        <v>49</v>
      </c>
      <c r="E18" s="10"/>
      <c r="F18" s="10"/>
      <c r="G18" s="21" t="s">
        <v>50</v>
      </c>
      <c r="H18" s="5" t="s">
        <v>51</v>
      </c>
      <c r="I18" s="17">
        <v>5</v>
      </c>
      <c r="J18" s="18"/>
      <c r="K18" s="17">
        <v>5</v>
      </c>
      <c r="L18" s="18"/>
      <c r="M18" s="5"/>
      <c r="N18" s="5"/>
    </row>
    <row r="19" ht="15" customHeight="1" spans="1:14">
      <c r="A19" s="8"/>
      <c r="B19" s="11"/>
      <c r="C19" s="5"/>
      <c r="D19" s="10" t="s">
        <v>52</v>
      </c>
      <c r="E19" s="10"/>
      <c r="F19" s="10"/>
      <c r="G19" s="21" t="s">
        <v>53</v>
      </c>
      <c r="H19" s="5" t="s">
        <v>54</v>
      </c>
      <c r="I19" s="5">
        <v>4</v>
      </c>
      <c r="J19" s="5"/>
      <c r="K19" s="5">
        <v>4</v>
      </c>
      <c r="L19" s="5"/>
      <c r="M19" s="5"/>
      <c r="N19" s="5"/>
    </row>
    <row r="20" ht="15" customHeight="1" spans="1:14">
      <c r="A20" s="8"/>
      <c r="B20" s="11"/>
      <c r="C20" s="5" t="s">
        <v>55</v>
      </c>
      <c r="D20" s="10" t="s">
        <v>56</v>
      </c>
      <c r="E20" s="10"/>
      <c r="F20" s="10"/>
      <c r="G20" s="5" t="s">
        <v>57</v>
      </c>
      <c r="H20" s="15">
        <v>1</v>
      </c>
      <c r="I20" s="5">
        <v>5</v>
      </c>
      <c r="J20" s="5"/>
      <c r="K20" s="5">
        <v>5</v>
      </c>
      <c r="L20" s="5"/>
      <c r="M20" s="5"/>
      <c r="N20" s="5"/>
    </row>
    <row r="21" ht="15" customHeight="1" spans="1:14">
      <c r="A21" s="8"/>
      <c r="B21" s="11"/>
      <c r="C21" s="5"/>
      <c r="D21" s="10" t="s">
        <v>58</v>
      </c>
      <c r="E21" s="10"/>
      <c r="F21" s="10"/>
      <c r="G21" s="5" t="s">
        <v>57</v>
      </c>
      <c r="H21" s="15">
        <v>1</v>
      </c>
      <c r="I21" s="5">
        <v>6</v>
      </c>
      <c r="J21" s="5"/>
      <c r="K21" s="5">
        <v>6</v>
      </c>
      <c r="L21" s="5"/>
      <c r="M21" s="5"/>
      <c r="N21" s="5"/>
    </row>
    <row r="22" ht="27" customHeight="1" spans="1:14">
      <c r="A22" s="8"/>
      <c r="B22" s="11"/>
      <c r="C22" s="5" t="s">
        <v>59</v>
      </c>
      <c r="D22" s="10" t="s">
        <v>60</v>
      </c>
      <c r="E22" s="10"/>
      <c r="F22" s="10"/>
      <c r="G22" s="5"/>
      <c r="H22" s="5"/>
      <c r="I22" s="5"/>
      <c r="J22" s="5"/>
      <c r="K22" s="5"/>
      <c r="L22" s="5"/>
      <c r="M22" s="5"/>
      <c r="N22" s="5"/>
    </row>
    <row r="23" ht="28" customHeight="1" spans="1:14">
      <c r="A23" s="8"/>
      <c r="B23" s="9" t="s">
        <v>61</v>
      </c>
      <c r="C23" s="5" t="s">
        <v>62</v>
      </c>
      <c r="D23" s="10" t="s">
        <v>63</v>
      </c>
      <c r="E23" s="10"/>
      <c r="F23" s="10"/>
      <c r="G23" s="5" t="s">
        <v>64</v>
      </c>
      <c r="H23" s="5" t="s">
        <v>65</v>
      </c>
      <c r="I23" s="5">
        <v>15</v>
      </c>
      <c r="J23" s="5"/>
      <c r="K23" s="5">
        <v>15</v>
      </c>
      <c r="L23" s="5"/>
      <c r="M23" s="5"/>
      <c r="N23" s="5"/>
    </row>
    <row r="24" ht="27" customHeight="1" spans="1:14">
      <c r="A24" s="8"/>
      <c r="B24" s="5" t="s">
        <v>66</v>
      </c>
      <c r="C24" s="5" t="s">
        <v>67</v>
      </c>
      <c r="D24" s="10" t="s">
        <v>60</v>
      </c>
      <c r="E24" s="10"/>
      <c r="F24" s="10"/>
      <c r="G24" s="5"/>
      <c r="H24" s="5"/>
      <c r="I24" s="5"/>
      <c r="J24" s="5"/>
      <c r="K24" s="5"/>
      <c r="L24" s="5"/>
      <c r="M24" s="5"/>
      <c r="N24" s="5"/>
    </row>
    <row r="25" ht="28" customHeight="1" spans="1:14">
      <c r="A25" s="8"/>
      <c r="B25" s="5"/>
      <c r="C25" s="5" t="s">
        <v>68</v>
      </c>
      <c r="D25" s="10" t="s">
        <v>69</v>
      </c>
      <c r="E25" s="10"/>
      <c r="F25" s="10"/>
      <c r="G25" s="5" t="s">
        <v>70</v>
      </c>
      <c r="H25" s="5" t="s">
        <v>70</v>
      </c>
      <c r="I25" s="5">
        <v>15</v>
      </c>
      <c r="J25" s="5"/>
      <c r="K25" s="5">
        <v>15</v>
      </c>
      <c r="L25" s="5"/>
      <c r="M25" s="5"/>
      <c r="N25" s="5"/>
    </row>
    <row r="26" ht="39" customHeight="1" spans="1:14">
      <c r="A26" s="8"/>
      <c r="B26" s="5"/>
      <c r="C26" s="5"/>
      <c r="D26" s="10" t="s">
        <v>71</v>
      </c>
      <c r="E26" s="10"/>
      <c r="F26" s="10"/>
      <c r="G26" s="5" t="s">
        <v>70</v>
      </c>
      <c r="H26" s="5" t="s">
        <v>70</v>
      </c>
      <c r="I26" s="5">
        <v>15</v>
      </c>
      <c r="J26" s="5"/>
      <c r="K26" s="5">
        <v>14</v>
      </c>
      <c r="L26" s="5"/>
      <c r="M26" s="5"/>
      <c r="N26" s="5"/>
    </row>
    <row r="27" ht="27" customHeight="1" spans="1:14">
      <c r="A27" s="8"/>
      <c r="B27" s="5"/>
      <c r="C27" s="5" t="s">
        <v>72</v>
      </c>
      <c r="D27" s="10" t="s">
        <v>60</v>
      </c>
      <c r="E27" s="10"/>
      <c r="F27" s="10"/>
      <c r="G27" s="5"/>
      <c r="H27" s="5"/>
      <c r="I27" s="5"/>
      <c r="J27" s="5"/>
      <c r="K27" s="5"/>
      <c r="L27" s="5"/>
      <c r="M27" s="5"/>
      <c r="N27" s="5"/>
    </row>
    <row r="28" ht="28" customHeight="1" spans="1:14">
      <c r="A28" s="8"/>
      <c r="B28" s="5"/>
      <c r="C28" s="5" t="s">
        <v>73</v>
      </c>
      <c r="D28" s="10" t="s">
        <v>60</v>
      </c>
      <c r="E28" s="10"/>
      <c r="F28" s="10"/>
      <c r="G28" s="5"/>
      <c r="H28" s="5"/>
      <c r="I28" s="5"/>
      <c r="J28" s="5"/>
      <c r="K28" s="5"/>
      <c r="L28" s="5"/>
      <c r="M28" s="5"/>
      <c r="N28" s="5"/>
    </row>
    <row r="29" ht="70" customHeight="1" spans="1:14">
      <c r="A29" s="8"/>
      <c r="B29" s="5" t="s">
        <v>74</v>
      </c>
      <c r="C29" s="5" t="s">
        <v>75</v>
      </c>
      <c r="D29" s="10" t="s">
        <v>60</v>
      </c>
      <c r="E29" s="10"/>
      <c r="F29" s="10"/>
      <c r="G29" s="5"/>
      <c r="H29" s="15"/>
      <c r="I29" s="5"/>
      <c r="J29" s="5"/>
      <c r="K29" s="5"/>
      <c r="L29" s="5"/>
      <c r="M29" s="19"/>
      <c r="N29" s="19"/>
    </row>
    <row r="30" ht="18" customHeight="1" spans="1:14">
      <c r="A30" s="12" t="s">
        <v>76</v>
      </c>
      <c r="B30" s="12"/>
      <c r="C30" s="12"/>
      <c r="D30" s="12"/>
      <c r="E30" s="12"/>
      <c r="F30" s="12"/>
      <c r="G30" s="12"/>
      <c r="H30" s="12"/>
      <c r="I30" s="12">
        <v>100</v>
      </c>
      <c r="J30" s="12"/>
      <c r="K30" s="12">
        <f>SUM(K13:L29,N6)</f>
        <v>98.83</v>
      </c>
      <c r="L30" s="12"/>
      <c r="M30" s="20"/>
      <c r="N30" s="20"/>
    </row>
    <row r="31" ht="176" customHeight="1" spans="1:14">
      <c r="A31" s="13"/>
      <c r="B31" s="13"/>
      <c r="C31" s="13"/>
      <c r="D31" s="13"/>
      <c r="E31" s="13"/>
      <c r="F31" s="13"/>
      <c r="G31" s="13"/>
      <c r="H31" s="13"/>
      <c r="I31" s="13"/>
      <c r="J31" s="13"/>
      <c r="K31" s="13"/>
      <c r="L31" s="13"/>
      <c r="M31" s="13"/>
      <c r="N31" s="13"/>
    </row>
  </sheetData>
  <mergeCells count="123">
    <mergeCell ref="A1:N1"/>
    <mergeCell ref="D2:G2"/>
    <mergeCell ref="I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31:N31"/>
    <mergeCell ref="A10:A11"/>
    <mergeCell ref="A12:A29"/>
    <mergeCell ref="B13:B22"/>
    <mergeCell ref="B24:B28"/>
    <mergeCell ref="C13:C19"/>
    <mergeCell ref="C20:C21"/>
    <mergeCell ref="C25:C26"/>
    <mergeCell ref="A5:B9"/>
  </mergeCells>
  <printOptions horizontalCentered="1"/>
  <pageMargins left="0" right="0" top="0" bottom="0" header="0.5" footer="0.5"/>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Tomie</cp:lastModifiedBy>
  <dcterms:created xsi:type="dcterms:W3CDTF">2022-03-19T01:44:00Z</dcterms:created>
  <dcterms:modified xsi:type="dcterms:W3CDTF">2025-08-22T17:51:54Z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F43499875854479F96D711E41CFD70E1</vt:lpwstr>
  </property>
</Properties>
</file>